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Kultura\ОТЧЕТЫ\_Управление по экономике\Отчет по Муниципальной программе\Отчет ежеквартально до 15 го числа\1 кв 2026\КМНС\"/>
    </mc:Choice>
  </mc:AlternateContent>
  <bookViews>
    <workbookView xWindow="0" yWindow="0" windowWidth="28800" windowHeight="12135" firstSheet="1" activeTab="1"/>
  </bookViews>
  <sheets>
    <sheet name="Культура" sheetId="21" state="hidden" r:id="rId1"/>
    <sheet name="КМНС" sheetId="22" r:id="rId2"/>
  </sheets>
  <definedNames>
    <definedName name="_xlnm.Print_Area" localSheetId="1">КМНС!$A$1:$H$44</definedName>
  </definedNames>
  <calcPr calcId="152511"/>
</workbook>
</file>

<file path=xl/calcChain.xml><?xml version="1.0" encoding="utf-8"?>
<calcChain xmlns="http://schemas.openxmlformats.org/spreadsheetml/2006/main">
  <c r="G7" i="22" l="1"/>
  <c r="E5" i="22"/>
  <c r="F5" i="22"/>
  <c r="E6" i="22"/>
  <c r="F6" i="22"/>
  <c r="E7" i="22"/>
  <c r="F7" i="22"/>
  <c r="E8" i="22"/>
  <c r="F8" i="22"/>
  <c r="E9" i="22"/>
  <c r="F9" i="22"/>
  <c r="D6" i="22"/>
  <c r="D7" i="22"/>
  <c r="D8" i="22"/>
  <c r="D9" i="22"/>
  <c r="D5" i="22"/>
  <c r="F19" i="22" l="1"/>
  <c r="D39" i="22" l="1"/>
  <c r="D34" i="22"/>
  <c r="D29" i="22"/>
  <c r="D24" i="22"/>
  <c r="D19" i="22"/>
  <c r="D14" i="22"/>
  <c r="G37" i="21" l="1"/>
  <c r="F22" i="21"/>
  <c r="E22" i="21"/>
  <c r="E19" i="22"/>
  <c r="G19" i="22" s="1"/>
  <c r="G17" i="22"/>
  <c r="G12" i="22"/>
  <c r="F17" i="21"/>
  <c r="F14" i="22"/>
  <c r="E17" i="21"/>
  <c r="E14" i="22"/>
  <c r="F50" i="21" l="1"/>
  <c r="E35" i="21"/>
  <c r="F35" i="21"/>
  <c r="F30" i="21"/>
  <c r="F25" i="21"/>
  <c r="F24" i="21"/>
  <c r="G39" i="21"/>
  <c r="G38" i="21"/>
  <c r="G8" i="22" l="1"/>
  <c r="F34" i="22"/>
  <c r="E34" i="22"/>
  <c r="G29" i="22"/>
  <c r="G22" i="22"/>
  <c r="F39" i="22" l="1"/>
  <c r="E39" i="22"/>
  <c r="G34" i="22"/>
  <c r="G32" i="22"/>
  <c r="F29" i="22"/>
  <c r="E29" i="22"/>
  <c r="F24" i="22"/>
  <c r="E24" i="22"/>
  <c r="G24" i="22" s="1"/>
  <c r="G53" i="21"/>
  <c r="G56" i="21"/>
  <c r="G55" i="21"/>
  <c r="F62" i="21"/>
  <c r="G62" i="21"/>
  <c r="G59" i="21"/>
  <c r="G54" i="21"/>
  <c r="G51" i="21"/>
  <c r="G50" i="21"/>
  <c r="G35" i="21"/>
  <c r="G31" i="21"/>
  <c r="G30" i="21"/>
  <c r="G24" i="21"/>
  <c r="G25" i="21"/>
  <c r="G23" i="21"/>
  <c r="F53" i="21"/>
  <c r="F54" i="21"/>
  <c r="F55" i="21"/>
  <c r="F56" i="21"/>
  <c r="F57" i="21"/>
  <c r="G57" i="21" s="1"/>
  <c r="E54" i="21"/>
  <c r="E55" i="21"/>
  <c r="E56" i="21"/>
  <c r="E57" i="21"/>
  <c r="E53" i="21"/>
  <c r="E62" i="21"/>
  <c r="F38" i="21"/>
  <c r="F39" i="21"/>
  <c r="F40" i="21"/>
  <c r="F41" i="21"/>
  <c r="G41" i="21" s="1"/>
  <c r="E39" i="21"/>
  <c r="E40" i="21"/>
  <c r="E41" i="21"/>
  <c r="E42" i="21"/>
  <c r="E38" i="21"/>
  <c r="F52" i="21"/>
  <c r="F42" i="21" s="1"/>
  <c r="E52" i="21"/>
  <c r="F37" i="21"/>
  <c r="E37" i="21"/>
  <c r="F32" i="21"/>
  <c r="E32" i="21"/>
  <c r="F11" i="21"/>
  <c r="E11" i="21"/>
  <c r="F10" i="21"/>
  <c r="E10" i="21"/>
  <c r="F9" i="21"/>
  <c r="E9" i="21"/>
  <c r="E4" i="21" s="1"/>
  <c r="F8" i="21"/>
  <c r="F3" i="21" s="1"/>
  <c r="E8" i="21"/>
  <c r="E3" i="21" s="1"/>
  <c r="F27" i="21"/>
  <c r="G27" i="21" s="1"/>
  <c r="E27" i="21"/>
  <c r="G39" i="22" l="1"/>
  <c r="G52" i="21"/>
  <c r="G42" i="21"/>
  <c r="G40" i="21"/>
  <c r="E5" i="21"/>
  <c r="G10" i="21"/>
  <c r="G9" i="21"/>
  <c r="E12" i="21"/>
  <c r="E7" i="21" s="1"/>
  <c r="G11" i="21"/>
  <c r="E6" i="21"/>
  <c r="G3" i="21"/>
  <c r="G8" i="21"/>
  <c r="G32" i="21"/>
  <c r="F6" i="21"/>
  <c r="G6" i="21" s="1"/>
  <c r="F5" i="21"/>
  <c r="F12" i="21"/>
  <c r="F4" i="21"/>
  <c r="G4" i="21" s="1"/>
  <c r="G5" i="21" l="1"/>
  <c r="G9" i="22"/>
  <c r="F7" i="21"/>
  <c r="G7" i="21" s="1"/>
  <c r="G12" i="21"/>
</calcChain>
</file>

<file path=xl/sharedStrings.xml><?xml version="1.0" encoding="utf-8"?>
<sst xmlns="http://schemas.openxmlformats.org/spreadsheetml/2006/main" count="173" uniqueCount="70">
  <si>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</si>
  <si>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</si>
  <si>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</si>
  <si>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</si>
  <si>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</si>
  <si>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</si>
  <si>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</si>
  <si>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</si>
  <si>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</si>
  <si>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</si>
  <si>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Достижение основных целевых показателей
план/факт</t>
  </si>
  <si>
    <t>1.1.</t>
  </si>
  <si>
    <t>Наименование муниципальной программы, структурного элемента, комплекса процессных мероприятий, регионального проекта</t>
  </si>
  <si>
    <t>"Культурное пространство города Пыть-Яха"</t>
  </si>
  <si>
    <t>1.2.</t>
  </si>
  <si>
    <t>1.3.</t>
  </si>
  <si>
    <t>1.4.</t>
  </si>
  <si>
    <t>1.5.</t>
  </si>
  <si>
    <t xml:space="preserve">Региональный проект "Культурная среда" </t>
  </si>
  <si>
    <t xml:space="preserve"> Региональный проект "Цифровая культура" </t>
  </si>
  <si>
    <t>Комплекс процессных мероприятий "Сохранение культурного и сторического наследия"</t>
  </si>
  <si>
    <t>Комплекс процессных мероприятий «Обеспечение деятельности подведомственных учреждений в сфере культуры»</t>
  </si>
  <si>
    <t xml:space="preserve"> Комплекс процессных мероприятий "Укрепление материально-технической базы учреждений культуры"</t>
  </si>
  <si>
    <t>2.</t>
  </si>
  <si>
    <t>2.1.</t>
  </si>
  <si>
    <t xml:space="preserve"> Комплекс процессных мероприятий 
"Поддержка одаренных детей и молодежи, развитие художественного образования" </t>
  </si>
  <si>
    <t xml:space="preserve"> Региональный проект 
"Творческие люди" </t>
  </si>
  <si>
    <t>2.2.</t>
  </si>
  <si>
    <t>Организационные, экономические механизмы развития культуры, архивного дела и историко-культурного наследия (всего)</t>
  </si>
  <si>
    <t xml:space="preserve"> Модернизация и развитие учреждений и организаций культуры (всего)</t>
  </si>
  <si>
    <t xml:space="preserve">     Модернизация и развитие учреждений и организаций культуры (всего)</t>
  </si>
  <si>
    <t>3.</t>
  </si>
  <si>
    <t>3.1.</t>
  </si>
  <si>
    <t xml:space="preserve">«Устойчивое развитие коренных малочисленных народов Севера в городе Пыть-Яхе» </t>
  </si>
  <si>
    <t xml:space="preserve">Комплекс процессных мероприятий «Сохранение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проектов» </t>
  </si>
  <si>
    <t xml:space="preserve"> 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</si>
  <si>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 xml:space="preserve">  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</si>
  <si>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«Развитие материальной базы для сохранения и популяризации самобытной культуры коренных малочисленных народов Севера»</t>
  </si>
  <si>
    <t xml:space="preserve"> Комплекс процессных мероприятий «Поддержка развития внутреннего и въездного туризма»</t>
  </si>
  <si>
    <t>Комплекс процессных мероприятий «Субсидия социально ориентированным некоммерческим организациям»</t>
  </si>
  <si>
    <t>В 2024 году данные проекты не реализуются на территории города Пыть-Яха</t>
  </si>
  <si>
    <t>Ожидается исполнение в полном объеме</t>
  </si>
  <si>
    <t>Исполнено в полном объеме</t>
  </si>
  <si>
    <t>В 2024 году  проект  реализуются на территории города Пыть-Яха без финансирования.</t>
  </si>
  <si>
    <t>Число посещений культурных мероприятий - 258,1 тыс. ед. или 79% к плану (план 326). Ожидаемое исполнение 300,0 тыс. ед. На основаниии зключения строительно-технической, комиссией  по обследованию мест массового  проведения мероприятий рекомендовано временно не проводить мероприятия в ГДК "Россия".
Число обращений к цифровым ресурсам в сфере культуры - 35,7 тыс. ед. или 72,8 % к плану (план 49). Ожидаемое исполнение 100%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</si>
  <si>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 - 0% к плану (план 100%) (по итогам года).
Уровень удовлетворенности жителей качеством услуг, предоставляемых муниципальными учреждениями культуры - 100% или 105% к плану (план 95).</t>
  </si>
  <si>
    <t>Уровень удовлетворенности граждан качеством услуг, представляемых муниципальным архивом - 0%.
Показатель рассчитывается 1 раз в год на основании анкетирования населения. Ожидаемое исполнение 95%.</t>
  </si>
  <si>
    <t>На основании заявки об изменений показателей сводной бюджетной росписи, внесено предложение о снятии средств в размере 9 391 243,46 рублей, предусмотренных на капитальный ремонт подпорной стены (закупка признана несостоявшейся, в связи с тем, что ни одной заявки не было подано).     
Комплексное обследование технического состояния объекта МБОУ "Детская школа искусств", оплата в размере 1 478 612,35 рублей будет произведена до 20.12.2024.
В рамках  укрепления материально-технической базы МАУК "МКЦ "Феникс" планируется приобретение  мобильного снегогенератора (оплата до 30.11.2024),  оргтехники, мебели для «Конференц-зала» Центральной городской библиотеки, скамеек для Парка культуры и отдыха (оплата до 13.12.2024).
Оплата работ 1 этапа по разработке мастер плана по  развитию и благоустройству территории парка культуры и отдыха, зонального военно-патриотического центра «Витязь»  будет произведена до 15.12.2024</t>
  </si>
  <si>
    <t>Произведены расходы на содержание МБОУ ДО «ДШИ», обеспечение комплексной безопасности объекта, выплата заработной платы сотрудникам и проведение мероприятий. Ожидаемое исполнение 80%                   (экономия ожидается  по оплате труда, это связано с тем, что фактическая среднесписочная численность по итогам планируется 28 физ. лиц, фонд оплаты труда доведен на плановое количество - 35 физ. лиц).</t>
  </si>
  <si>
    <t>Количество участников мероприятий, направленных на сохранение культуры и традиций коренных малочисленных народов Севера - 224 человека или 131,8% к палну (план 170).
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 - 99,4% к плану (план 100%).</t>
  </si>
  <si>
    <t>Ожидаемое исполнение до конца года 91%</t>
  </si>
  <si>
    <t>на 31 декабря 2024 года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</si>
  <si>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</si>
  <si>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</si>
  <si>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</si>
  <si>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>Главный специалист отдела по культуре и искусству</t>
  </si>
  <si>
    <t>Отчет о ходе реализации муниципальной программы
«Устойчивое развитие коренных малочисленных народов Севера в городе Пыть-Яхе» 
за 1 квартал 2026 года</t>
  </si>
  <si>
    <t>на 31 марта 2026 года</t>
  </si>
  <si>
    <t>Исполнение 2,71%</t>
  </si>
  <si>
    <t>Калиниченко Валентина Владимировна</t>
  </si>
  <si>
    <t>8(3463) 46-40-13</t>
  </si>
  <si>
    <t>Конкурс на предоставление субсидии социально ориентированным некоммерческим организациям на реализацию проектов в сфере культуры, поддержки и развития языков и культуры коренных малочисленных народов Севера, развитие туризма будет проведен в 3-4 квартале 2026 года.</t>
  </si>
  <si>
    <t>4.</t>
  </si>
  <si>
    <t>5.</t>
  </si>
  <si>
    <t>6.</t>
  </si>
  <si>
    <t>Согласно условиям договора приробретен реквизит для проведения мероприятий: 
- тесьма (25 м) - 14 000 руб.
- ткань Поплин (2 м) - 1 000 руб.
- ткань Сукно (10 м) - 15 000 руб.</t>
  </si>
  <si>
    <t>Согласно условиям договора приробретен реквизит для проведения мероприятий:  лента для творчества Северных народов в количестве 17 штук на сумму 10 000 руб.</t>
  </si>
  <si>
    <t>Реализация мероприятий в  2026 году не запланирована</t>
  </si>
  <si>
    <t>Приобретение реквизита по декоративно-прикладному искусству планируется во 2-3 квартале 2026 года.</t>
  </si>
  <si>
    <t xml:space="preserve">Реализация мероприятий в рамках Общероссийской акции "Ночь музеев", "Ночь искусств" планируется к проведению во 2-3 квартале 2026 года.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</si>
</sst>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3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16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16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16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1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8" fillId="0" borderId="0" xfId="0" applyFont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16" fontId="2" fillId="6" borderId="1" xfId="0" applyNumberFormat="1" applyFont="1" applyFill="1" applyBorder="1" applyAlignment="1">
      <alignment horizontal="left" vertical="center" wrapText="1"/>
    </xf>
    <xf numFmtId="4" fontId="2" fillId="6" borderId="1" xfId="1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horizontal="left" vertical="top" wrapText="1"/>
    </xf>
    <xf numFmtId="0" fontId="9" fillId="6" borderId="2" xfId="0" applyFont="1" applyFill="1" applyBorder="1" applyAlignment="1">
      <alignment horizontal="left" vertical="top" wrapText="1"/>
    </xf>
    <xf numFmtId="0" fontId="9" fillId="6" borderId="3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zoomScaleNormal="100" workbookViewId="0">
      <selection activeCell="H3" sqref="H3:H12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9.140625" customWidth="1"/>
    <col min="5" max="7" width="12.85546875" customWidth="1"/>
    <col min="8" max="8" width="46.85546875" customWidth="1"/>
    <col min="9" max="9" width="37.140625" hidden="1" customWidth="1"/>
    <col min="10" max="10" width="9.7109375" bestFit="1" customWidth="1"/>
  </cols>
  <sheetData>
    <row r="1" spans="1:9" ht="15" customHeight="1" x14ac:dyDescent="0.25">
      <c r="A1" s="55" t="s">
        <v>12</v>
      </c>
      <c r="B1" s="55"/>
      <c r="C1" s="55" t="s">
        <v>0</v>
      </c>
      <c r="D1" s="58" t="s">
        <v>51</v>
      </c>
      <c r="E1" s="59"/>
      <c r="F1" s="59"/>
      <c r="G1" s="60"/>
      <c r="H1" s="56" t="s">
        <v>1</v>
      </c>
      <c r="I1" s="48" t="s">
        <v>10</v>
      </c>
    </row>
    <row r="2" spans="1:9" ht="51" x14ac:dyDescent="0.25">
      <c r="A2" s="55"/>
      <c r="B2" s="55"/>
      <c r="C2" s="55"/>
      <c r="D2" s="20" t="s">
        <v>52</v>
      </c>
      <c r="E2" s="1" t="s">
        <v>53</v>
      </c>
      <c r="F2" s="1" t="s">
        <v>2</v>
      </c>
      <c r="G2" s="1" t="s">
        <v>3</v>
      </c>
      <c r="H2" s="57"/>
      <c r="I2" s="48"/>
    </row>
    <row r="3" spans="1:9" x14ac:dyDescent="0.25">
      <c r="A3" s="56" t="s">
        <v>9</v>
      </c>
      <c r="B3" s="36" t="s">
        <v>13</v>
      </c>
      <c r="C3" s="8" t="s">
        <v>4</v>
      </c>
      <c r="D3" s="8"/>
      <c r="E3" s="12">
        <f>E8+E38+E53</f>
        <v>59.6</v>
      </c>
      <c r="F3" s="12">
        <f t="shared" ref="F3" si="0">F8+F38+F53</f>
        <v>59.6</v>
      </c>
      <c r="G3" s="12">
        <f>F3/E3*100</f>
        <v>100</v>
      </c>
      <c r="H3" s="49" t="s">
        <v>50</v>
      </c>
      <c r="I3" s="52" t="s">
        <v>44</v>
      </c>
    </row>
    <row r="4" spans="1:9" x14ac:dyDescent="0.25">
      <c r="A4" s="56"/>
      <c r="B4" s="36"/>
      <c r="C4" s="8" t="s">
        <v>5</v>
      </c>
      <c r="D4" s="8"/>
      <c r="E4" s="12">
        <f t="shared" ref="E4:F7" si="1">E9+E39+E54</f>
        <v>1050.5999999999999</v>
      </c>
      <c r="F4" s="12">
        <f t="shared" si="1"/>
        <v>1005.6</v>
      </c>
      <c r="G4" s="12">
        <f t="shared" ref="G4:G7" si="2">F4/E4*100</f>
        <v>95.716733295259857</v>
      </c>
      <c r="H4" s="50"/>
      <c r="I4" s="53"/>
    </row>
    <row r="5" spans="1:9" x14ac:dyDescent="0.25">
      <c r="A5" s="56"/>
      <c r="B5" s="36"/>
      <c r="C5" s="8" t="s">
        <v>6</v>
      </c>
      <c r="D5" s="8"/>
      <c r="E5" s="12">
        <f t="shared" si="1"/>
        <v>424687.3</v>
      </c>
      <c r="F5" s="12">
        <f t="shared" si="1"/>
        <v>279051</v>
      </c>
      <c r="G5" s="12">
        <f t="shared" si="2"/>
        <v>65.707404012316829</v>
      </c>
      <c r="H5" s="50"/>
      <c r="I5" s="53"/>
    </row>
    <row r="6" spans="1:9" x14ac:dyDescent="0.25">
      <c r="A6" s="56"/>
      <c r="B6" s="36"/>
      <c r="C6" s="9" t="s">
        <v>7</v>
      </c>
      <c r="D6" s="9"/>
      <c r="E6" s="12">
        <f t="shared" si="1"/>
        <v>10420</v>
      </c>
      <c r="F6" s="12">
        <f t="shared" si="1"/>
        <v>8912.1</v>
      </c>
      <c r="G6" s="12">
        <f t="shared" si="2"/>
        <v>85.528790786948178</v>
      </c>
      <c r="H6" s="50"/>
      <c r="I6" s="53"/>
    </row>
    <row r="7" spans="1:9" x14ac:dyDescent="0.25">
      <c r="A7" s="56"/>
      <c r="B7" s="36"/>
      <c r="C7" s="10" t="s">
        <v>8</v>
      </c>
      <c r="D7" s="10"/>
      <c r="E7" s="12">
        <f t="shared" si="1"/>
        <v>436217.5</v>
      </c>
      <c r="F7" s="12">
        <f t="shared" si="1"/>
        <v>289028.3</v>
      </c>
      <c r="G7" s="12">
        <f t="shared" si="2"/>
        <v>66.257841558396905</v>
      </c>
      <c r="H7" s="50"/>
      <c r="I7" s="53"/>
    </row>
    <row r="8" spans="1:9" ht="37.5" customHeight="1" x14ac:dyDescent="0.25">
      <c r="A8" s="35" t="s">
        <v>9</v>
      </c>
      <c r="B8" s="36" t="s">
        <v>29</v>
      </c>
      <c r="C8" s="6" t="s">
        <v>4</v>
      </c>
      <c r="D8" s="6"/>
      <c r="E8" s="13">
        <f>E13+E18+E23+E28+E33</f>
        <v>59.6</v>
      </c>
      <c r="F8" s="13">
        <f t="shared" ref="F8" si="3">F13+F18+F23+F28+F33</f>
        <v>59.6</v>
      </c>
      <c r="G8" s="13">
        <f>F8/E8*100</f>
        <v>100</v>
      </c>
      <c r="H8" s="50"/>
      <c r="I8" s="53"/>
    </row>
    <row r="9" spans="1:9" ht="37.5" customHeight="1" x14ac:dyDescent="0.25">
      <c r="A9" s="35"/>
      <c r="B9" s="36"/>
      <c r="C9" s="6" t="s">
        <v>5</v>
      </c>
      <c r="D9" s="6"/>
      <c r="E9" s="13">
        <f t="shared" ref="E9:F9" si="4">E14+E19+E24+E29+E34</f>
        <v>653</v>
      </c>
      <c r="F9" s="13">
        <f t="shared" si="4"/>
        <v>608</v>
      </c>
      <c r="G9" s="13">
        <f t="shared" ref="G9:G12" si="5">F9/E9*100</f>
        <v>93.108728943338434</v>
      </c>
      <c r="H9" s="50"/>
      <c r="I9" s="53"/>
    </row>
    <row r="10" spans="1:9" ht="37.5" customHeight="1" x14ac:dyDescent="0.25">
      <c r="A10" s="35"/>
      <c r="B10" s="36"/>
      <c r="C10" s="6" t="s">
        <v>6</v>
      </c>
      <c r="D10" s="6"/>
      <c r="E10" s="13">
        <f t="shared" ref="E10:F10" si="6">E15+E20+E25+E30+E35</f>
        <v>326895</v>
      </c>
      <c r="F10" s="13">
        <f t="shared" si="6"/>
        <v>217435.59999999998</v>
      </c>
      <c r="G10" s="13">
        <f t="shared" si="5"/>
        <v>66.515425442420337</v>
      </c>
      <c r="H10" s="50"/>
      <c r="I10" s="53"/>
    </row>
    <row r="11" spans="1:9" ht="37.5" customHeight="1" x14ac:dyDescent="0.25">
      <c r="A11" s="35"/>
      <c r="B11" s="36"/>
      <c r="C11" s="7" t="s">
        <v>7</v>
      </c>
      <c r="D11" s="7"/>
      <c r="E11" s="13">
        <f t="shared" ref="E11:F11" si="7">E16+E21+E26+E31+E36</f>
        <v>10370</v>
      </c>
      <c r="F11" s="13">
        <f t="shared" si="7"/>
        <v>8900.6</v>
      </c>
      <c r="G11" s="13">
        <f t="shared" si="5"/>
        <v>85.830279652844737</v>
      </c>
      <c r="H11" s="50"/>
      <c r="I11" s="53"/>
    </row>
    <row r="12" spans="1:9" ht="37.5" customHeight="1" x14ac:dyDescent="0.25">
      <c r="A12" s="35"/>
      <c r="B12" s="36"/>
      <c r="C12" s="5" t="s">
        <v>8</v>
      </c>
      <c r="D12" s="5"/>
      <c r="E12" s="13">
        <f t="shared" ref="E12:F12" si="8">E17+E22+E27+E32+E37</f>
        <v>337977.60000000003</v>
      </c>
      <c r="F12" s="13">
        <f t="shared" si="8"/>
        <v>227003.8</v>
      </c>
      <c r="G12" s="13">
        <f t="shared" si="5"/>
        <v>67.165338768013015</v>
      </c>
      <c r="H12" s="51"/>
      <c r="I12" s="54"/>
    </row>
    <row r="13" spans="1:9" ht="24.75" customHeight="1" x14ac:dyDescent="0.25">
      <c r="A13" s="28" t="s">
        <v>11</v>
      </c>
      <c r="B13" s="29" t="s">
        <v>18</v>
      </c>
      <c r="C13" s="3" t="s">
        <v>4</v>
      </c>
      <c r="D13" s="3"/>
      <c r="E13" s="14">
        <v>0</v>
      </c>
      <c r="F13" s="14">
        <v>0</v>
      </c>
      <c r="G13" s="14">
        <v>0</v>
      </c>
      <c r="H13" s="42" t="s">
        <v>40</v>
      </c>
      <c r="I13" s="45" t="s">
        <v>45</v>
      </c>
    </row>
    <row r="14" spans="1:9" ht="24.75" customHeight="1" x14ac:dyDescent="0.25">
      <c r="A14" s="28"/>
      <c r="B14" s="30"/>
      <c r="C14" s="3" t="s">
        <v>5</v>
      </c>
      <c r="D14" s="3"/>
      <c r="E14" s="14">
        <v>0</v>
      </c>
      <c r="F14" s="14">
        <v>0</v>
      </c>
      <c r="G14" s="14">
        <v>0</v>
      </c>
      <c r="H14" s="43"/>
      <c r="I14" s="46"/>
    </row>
    <row r="15" spans="1:9" ht="24.75" customHeight="1" x14ac:dyDescent="0.25">
      <c r="A15" s="28"/>
      <c r="B15" s="30"/>
      <c r="C15" s="3" t="s">
        <v>6</v>
      </c>
      <c r="D15" s="3"/>
      <c r="E15" s="14">
        <v>0</v>
      </c>
      <c r="F15" s="14">
        <v>0</v>
      </c>
      <c r="G15" s="14">
        <v>0</v>
      </c>
      <c r="H15" s="43"/>
      <c r="I15" s="46"/>
    </row>
    <row r="16" spans="1:9" ht="24.75" customHeight="1" x14ac:dyDescent="0.25">
      <c r="A16" s="28"/>
      <c r="B16" s="30"/>
      <c r="C16" s="2" t="s">
        <v>7</v>
      </c>
      <c r="D16" s="2"/>
      <c r="E16" s="14">
        <v>0</v>
      </c>
      <c r="F16" s="14">
        <v>0</v>
      </c>
      <c r="G16" s="14">
        <v>0</v>
      </c>
      <c r="H16" s="43"/>
      <c r="I16" s="46"/>
    </row>
    <row r="17" spans="1:10" ht="24.75" customHeight="1" x14ac:dyDescent="0.25">
      <c r="A17" s="28"/>
      <c r="B17" s="31"/>
      <c r="C17" s="4" t="s">
        <v>8</v>
      </c>
      <c r="D17" s="4"/>
      <c r="E17" s="13">
        <f>SUM(E13:E16)</f>
        <v>0</v>
      </c>
      <c r="F17" s="13">
        <f>SUM(F13:F16)</f>
        <v>0</v>
      </c>
      <c r="G17" s="13">
        <v>0</v>
      </c>
      <c r="H17" s="43"/>
      <c r="I17" s="46"/>
    </row>
    <row r="18" spans="1:10" ht="24.75" customHeight="1" x14ac:dyDescent="0.25">
      <c r="A18" s="28" t="s">
        <v>14</v>
      </c>
      <c r="B18" s="34" t="s">
        <v>19</v>
      </c>
      <c r="C18" s="3" t="s">
        <v>4</v>
      </c>
      <c r="D18" s="3"/>
      <c r="E18" s="14">
        <v>0</v>
      </c>
      <c r="F18" s="14">
        <v>0</v>
      </c>
      <c r="G18" s="14">
        <v>0</v>
      </c>
      <c r="H18" s="43"/>
      <c r="I18" s="46"/>
    </row>
    <row r="19" spans="1:10" ht="24.75" customHeight="1" x14ac:dyDescent="0.25">
      <c r="A19" s="28"/>
      <c r="B19" s="34"/>
      <c r="C19" s="3" t="s">
        <v>5</v>
      </c>
      <c r="D19" s="3"/>
      <c r="E19" s="14">
        <v>0</v>
      </c>
      <c r="F19" s="14">
        <v>0</v>
      </c>
      <c r="G19" s="14">
        <v>0</v>
      </c>
      <c r="H19" s="43"/>
      <c r="I19" s="46"/>
    </row>
    <row r="20" spans="1:10" ht="24.75" customHeight="1" x14ac:dyDescent="0.25">
      <c r="A20" s="28"/>
      <c r="B20" s="34"/>
      <c r="C20" s="3" t="s">
        <v>6</v>
      </c>
      <c r="D20" s="3"/>
      <c r="E20" s="14">
        <v>0</v>
      </c>
      <c r="F20" s="14">
        <v>0</v>
      </c>
      <c r="G20" s="14">
        <v>0</v>
      </c>
      <c r="H20" s="43"/>
      <c r="I20" s="46"/>
    </row>
    <row r="21" spans="1:10" ht="24.75" customHeight="1" x14ac:dyDescent="0.25">
      <c r="A21" s="28"/>
      <c r="B21" s="34"/>
      <c r="C21" s="2" t="s">
        <v>7</v>
      </c>
      <c r="D21" s="2"/>
      <c r="E21" s="14">
        <v>0</v>
      </c>
      <c r="F21" s="14">
        <v>0</v>
      </c>
      <c r="G21" s="14">
        <v>0</v>
      </c>
      <c r="H21" s="43"/>
      <c r="I21" s="46"/>
    </row>
    <row r="22" spans="1:10" ht="24.75" customHeight="1" x14ac:dyDescent="0.25">
      <c r="A22" s="28"/>
      <c r="B22" s="34"/>
      <c r="C22" s="4" t="s">
        <v>8</v>
      </c>
      <c r="D22" s="4"/>
      <c r="E22" s="13">
        <f>SUM(E18:E21)</f>
        <v>0</v>
      </c>
      <c r="F22" s="13">
        <f>SUM(F18:F21)</f>
        <v>0</v>
      </c>
      <c r="G22" s="13">
        <v>0</v>
      </c>
      <c r="H22" s="44"/>
      <c r="I22" s="47"/>
    </row>
    <row r="23" spans="1:10" ht="20.100000000000001" customHeight="1" x14ac:dyDescent="0.25">
      <c r="A23" s="28" t="s">
        <v>15</v>
      </c>
      <c r="B23" s="34" t="s">
        <v>20</v>
      </c>
      <c r="C23" s="3" t="s">
        <v>4</v>
      </c>
      <c r="D23" s="3"/>
      <c r="E23" s="14">
        <v>59.6</v>
      </c>
      <c r="F23" s="14">
        <v>59.6</v>
      </c>
      <c r="G23" s="14">
        <f>F23/E23*100</f>
        <v>100</v>
      </c>
      <c r="H23" s="32" t="s">
        <v>41</v>
      </c>
      <c r="I23" s="33"/>
    </row>
    <row r="24" spans="1:10" ht="20.100000000000001" customHeight="1" x14ac:dyDescent="0.25">
      <c r="A24" s="28"/>
      <c r="B24" s="34"/>
      <c r="C24" s="3" t="s">
        <v>5</v>
      </c>
      <c r="D24" s="3"/>
      <c r="E24" s="14">
        <v>653</v>
      </c>
      <c r="F24" s="14">
        <f>608</f>
        <v>608</v>
      </c>
      <c r="G24" s="14">
        <f t="shared" ref="G24:G62" si="9">F24/E24*100</f>
        <v>93.108728943338434</v>
      </c>
      <c r="H24" s="32"/>
      <c r="I24" s="33"/>
      <c r="J24" s="19"/>
    </row>
    <row r="25" spans="1:10" ht="20.100000000000001" customHeight="1" x14ac:dyDescent="0.25">
      <c r="A25" s="28"/>
      <c r="B25" s="34"/>
      <c r="C25" s="3" t="s">
        <v>6</v>
      </c>
      <c r="D25" s="3"/>
      <c r="E25" s="14">
        <v>125.8</v>
      </c>
      <c r="F25" s="14">
        <f>117.8</f>
        <v>117.8</v>
      </c>
      <c r="G25" s="14">
        <f t="shared" si="9"/>
        <v>93.640699523052461</v>
      </c>
      <c r="H25" s="32"/>
      <c r="I25" s="33"/>
      <c r="J25" s="19"/>
    </row>
    <row r="26" spans="1:10" ht="20.100000000000001" customHeight="1" x14ac:dyDescent="0.25">
      <c r="A26" s="28"/>
      <c r="B26" s="34"/>
      <c r="C26" s="2" t="s">
        <v>7</v>
      </c>
      <c r="D26" s="2"/>
      <c r="E26" s="14">
        <v>0</v>
      </c>
      <c r="F26" s="14">
        <v>0</v>
      </c>
      <c r="G26" s="14">
        <v>0</v>
      </c>
      <c r="H26" s="32"/>
      <c r="I26" s="33"/>
    </row>
    <row r="27" spans="1:10" ht="20.100000000000001" customHeight="1" x14ac:dyDescent="0.25">
      <c r="A27" s="28"/>
      <c r="B27" s="34"/>
      <c r="C27" s="4" t="s">
        <v>8</v>
      </c>
      <c r="D27" s="4"/>
      <c r="E27" s="13">
        <f>SUM(E23:E26)</f>
        <v>838.4</v>
      </c>
      <c r="F27" s="13">
        <f t="shared" ref="F27" si="10">SUM(F23:F26)</f>
        <v>785.4</v>
      </c>
      <c r="G27" s="13">
        <f>F27/E27*100</f>
        <v>93.678435114503827</v>
      </c>
      <c r="H27" s="32"/>
      <c r="I27" s="33"/>
    </row>
    <row r="28" spans="1:10" ht="20.100000000000001" customHeight="1" x14ac:dyDescent="0.25">
      <c r="A28" s="28" t="s">
        <v>16</v>
      </c>
      <c r="B28" s="34" t="s">
        <v>21</v>
      </c>
      <c r="C28" s="3" t="s">
        <v>4</v>
      </c>
      <c r="D28" s="3"/>
      <c r="E28" s="14">
        <v>0</v>
      </c>
      <c r="F28" s="14">
        <v>0</v>
      </c>
      <c r="G28" s="14">
        <v>0</v>
      </c>
      <c r="H28" s="32" t="s">
        <v>41</v>
      </c>
      <c r="I28" s="33"/>
    </row>
    <row r="29" spans="1:10" ht="20.100000000000001" customHeight="1" x14ac:dyDescent="0.25">
      <c r="A29" s="28"/>
      <c r="B29" s="34"/>
      <c r="C29" s="3" t="s">
        <v>5</v>
      </c>
      <c r="D29" s="3"/>
      <c r="E29" s="14">
        <v>0</v>
      </c>
      <c r="F29" s="14">
        <v>0</v>
      </c>
      <c r="G29" s="14">
        <v>0</v>
      </c>
      <c r="H29" s="32"/>
      <c r="I29" s="33"/>
    </row>
    <row r="30" spans="1:10" ht="20.100000000000001" customHeight="1" x14ac:dyDescent="0.25">
      <c r="A30" s="28"/>
      <c r="B30" s="34"/>
      <c r="C30" s="3" t="s">
        <v>6</v>
      </c>
      <c r="D30" s="3"/>
      <c r="E30" s="15">
        <v>285805.8</v>
      </c>
      <c r="F30" s="15">
        <f>209141.5</f>
        <v>209141.5</v>
      </c>
      <c r="G30" s="15">
        <f t="shared" si="9"/>
        <v>73.176086699430172</v>
      </c>
      <c r="H30" s="32"/>
      <c r="I30" s="33"/>
      <c r="J30" s="19"/>
    </row>
    <row r="31" spans="1:10" ht="20.100000000000001" customHeight="1" x14ac:dyDescent="0.25">
      <c r="A31" s="28"/>
      <c r="B31" s="34"/>
      <c r="C31" s="17" t="s">
        <v>7</v>
      </c>
      <c r="D31" s="17"/>
      <c r="E31" s="18">
        <v>10370</v>
      </c>
      <c r="F31" s="18">
        <v>8900.6</v>
      </c>
      <c r="G31" s="18">
        <f t="shared" si="9"/>
        <v>85.830279652844737</v>
      </c>
      <c r="H31" s="32"/>
      <c r="I31" s="33"/>
    </row>
    <row r="32" spans="1:10" ht="20.100000000000001" customHeight="1" x14ac:dyDescent="0.25">
      <c r="A32" s="28"/>
      <c r="B32" s="34"/>
      <c r="C32" s="11" t="s">
        <v>8</v>
      </c>
      <c r="D32" s="11"/>
      <c r="E32" s="16">
        <f>SUM(E28:E31)</f>
        <v>296175.8</v>
      </c>
      <c r="F32" s="16">
        <f t="shared" ref="F32" si="11">SUM(F28:F31)</f>
        <v>218042.1</v>
      </c>
      <c r="G32" s="16">
        <f t="shared" si="9"/>
        <v>73.619147816938451</v>
      </c>
      <c r="H32" s="32"/>
      <c r="I32" s="33"/>
    </row>
    <row r="33" spans="1:9" ht="62.25" customHeight="1" x14ac:dyDescent="0.25">
      <c r="A33" s="28" t="s">
        <v>17</v>
      </c>
      <c r="B33" s="34" t="s">
        <v>22</v>
      </c>
      <c r="C33" s="3" t="s">
        <v>4</v>
      </c>
      <c r="D33" s="3"/>
      <c r="E33" s="14">
        <v>0</v>
      </c>
      <c r="F33" s="14">
        <v>0</v>
      </c>
      <c r="G33" s="14">
        <v>0</v>
      </c>
      <c r="H33" s="32" t="s">
        <v>47</v>
      </c>
      <c r="I33" s="33"/>
    </row>
    <row r="34" spans="1:9" ht="62.25" customHeight="1" x14ac:dyDescent="0.25">
      <c r="A34" s="28"/>
      <c r="B34" s="34"/>
      <c r="C34" s="3" t="s">
        <v>5</v>
      </c>
      <c r="D34" s="3"/>
      <c r="E34" s="14">
        <v>0</v>
      </c>
      <c r="F34" s="14">
        <v>0</v>
      </c>
      <c r="G34" s="14">
        <v>0</v>
      </c>
      <c r="H34" s="32"/>
      <c r="I34" s="33"/>
    </row>
    <row r="35" spans="1:9" ht="62.25" customHeight="1" x14ac:dyDescent="0.25">
      <c r="A35" s="28"/>
      <c r="B35" s="34"/>
      <c r="C35" s="3" t="s">
        <v>6</v>
      </c>
      <c r="D35" s="3"/>
      <c r="E35" s="15">
        <f>40963.4</f>
        <v>40963.4</v>
      </c>
      <c r="F35" s="15">
        <f>8176.3</f>
        <v>8176.3</v>
      </c>
      <c r="G35" s="15">
        <f t="shared" si="9"/>
        <v>19.960013084851354</v>
      </c>
      <c r="H35" s="32"/>
      <c r="I35" s="33"/>
    </row>
    <row r="36" spans="1:9" ht="62.25" customHeight="1" x14ac:dyDescent="0.25">
      <c r="A36" s="28"/>
      <c r="B36" s="34"/>
      <c r="C36" s="2" t="s">
        <v>7</v>
      </c>
      <c r="D36" s="2"/>
      <c r="E36" s="14">
        <v>0</v>
      </c>
      <c r="F36" s="14">
        <v>0</v>
      </c>
      <c r="G36" s="14">
        <v>0</v>
      </c>
      <c r="H36" s="32"/>
      <c r="I36" s="33"/>
    </row>
    <row r="37" spans="1:9" ht="62.25" customHeight="1" x14ac:dyDescent="0.25">
      <c r="A37" s="28"/>
      <c r="B37" s="34"/>
      <c r="C37" s="11" t="s">
        <v>8</v>
      </c>
      <c r="D37" s="11"/>
      <c r="E37" s="16">
        <f>SUM(E33:E36)</f>
        <v>40963.4</v>
      </c>
      <c r="F37" s="16">
        <f t="shared" ref="F37" si="12">SUM(F33:F36)</f>
        <v>8176.3</v>
      </c>
      <c r="G37" s="16">
        <f t="shared" si="9"/>
        <v>19.960013084851354</v>
      </c>
      <c r="H37" s="32"/>
      <c r="I37" s="33"/>
    </row>
    <row r="38" spans="1:9" x14ac:dyDescent="0.25">
      <c r="A38" s="35" t="s">
        <v>23</v>
      </c>
      <c r="B38" s="36" t="s">
        <v>29</v>
      </c>
      <c r="C38" s="6" t="s">
        <v>4</v>
      </c>
      <c r="D38" s="6"/>
      <c r="E38" s="13">
        <f>E43+E48</f>
        <v>0</v>
      </c>
      <c r="F38" s="13">
        <f t="shared" ref="F38" si="13">F43+F48</f>
        <v>0</v>
      </c>
      <c r="G38" s="13">
        <f t="shared" ref="G38" si="14">G43+G48</f>
        <v>0</v>
      </c>
      <c r="H38" s="40"/>
      <c r="I38" s="41"/>
    </row>
    <row r="39" spans="1:9" x14ac:dyDescent="0.25">
      <c r="A39" s="35"/>
      <c r="B39" s="36"/>
      <c r="C39" s="6" t="s">
        <v>5</v>
      </c>
      <c r="D39" s="6"/>
      <c r="E39" s="13">
        <f t="shared" ref="E39:G42" si="15">E44+E49</f>
        <v>0</v>
      </c>
      <c r="F39" s="13">
        <f t="shared" si="15"/>
        <v>0</v>
      </c>
      <c r="G39" s="13">
        <f t="shared" si="15"/>
        <v>0</v>
      </c>
      <c r="H39" s="40"/>
      <c r="I39" s="41"/>
    </row>
    <row r="40" spans="1:9" x14ac:dyDescent="0.25">
      <c r="A40" s="35"/>
      <c r="B40" s="36"/>
      <c r="C40" s="6" t="s">
        <v>6</v>
      </c>
      <c r="D40" s="6"/>
      <c r="E40" s="13">
        <f t="shared" si="15"/>
        <v>97792.3</v>
      </c>
      <c r="F40" s="13">
        <f t="shared" si="15"/>
        <v>61615.4</v>
      </c>
      <c r="G40" s="13">
        <f t="shared" si="9"/>
        <v>63.0063921188069</v>
      </c>
      <c r="H40" s="40"/>
      <c r="I40" s="41"/>
    </row>
    <row r="41" spans="1:9" x14ac:dyDescent="0.25">
      <c r="A41" s="35"/>
      <c r="B41" s="36"/>
      <c r="C41" s="7" t="s">
        <v>7</v>
      </c>
      <c r="D41" s="7"/>
      <c r="E41" s="13">
        <f t="shared" si="15"/>
        <v>50</v>
      </c>
      <c r="F41" s="13">
        <f t="shared" si="15"/>
        <v>11.5</v>
      </c>
      <c r="G41" s="13">
        <f t="shared" si="9"/>
        <v>23</v>
      </c>
      <c r="H41" s="40"/>
      <c r="I41" s="41"/>
    </row>
    <row r="42" spans="1:9" x14ac:dyDescent="0.25">
      <c r="A42" s="35"/>
      <c r="B42" s="36"/>
      <c r="C42" s="5" t="s">
        <v>8</v>
      </c>
      <c r="D42" s="5"/>
      <c r="E42" s="13">
        <f t="shared" si="15"/>
        <v>97842.3</v>
      </c>
      <c r="F42" s="13">
        <f t="shared" si="15"/>
        <v>61626.9</v>
      </c>
      <c r="G42" s="13">
        <f t="shared" si="9"/>
        <v>62.985947795585339</v>
      </c>
      <c r="H42" s="40"/>
      <c r="I42" s="41"/>
    </row>
    <row r="43" spans="1:9" ht="20.100000000000001" customHeight="1" x14ac:dyDescent="0.25">
      <c r="A43" s="28" t="s">
        <v>24</v>
      </c>
      <c r="B43" s="29" t="s">
        <v>26</v>
      </c>
      <c r="C43" s="3" t="s">
        <v>4</v>
      </c>
      <c r="D43" s="3"/>
      <c r="E43" s="14">
        <v>0</v>
      </c>
      <c r="F43" s="14">
        <v>0</v>
      </c>
      <c r="G43" s="14">
        <v>0</v>
      </c>
      <c r="H43" s="32" t="s">
        <v>43</v>
      </c>
      <c r="I43" s="33"/>
    </row>
    <row r="44" spans="1:9" ht="20.100000000000001" customHeight="1" x14ac:dyDescent="0.25">
      <c r="A44" s="28"/>
      <c r="B44" s="30"/>
      <c r="C44" s="3" t="s">
        <v>5</v>
      </c>
      <c r="D44" s="3"/>
      <c r="E44" s="14">
        <v>0</v>
      </c>
      <c r="F44" s="14">
        <v>0</v>
      </c>
      <c r="G44" s="14">
        <v>0</v>
      </c>
      <c r="H44" s="32"/>
      <c r="I44" s="33"/>
    </row>
    <row r="45" spans="1:9" ht="20.100000000000001" customHeight="1" x14ac:dyDescent="0.25">
      <c r="A45" s="28"/>
      <c r="B45" s="30"/>
      <c r="C45" s="3" t="s">
        <v>6</v>
      </c>
      <c r="D45" s="3"/>
      <c r="E45" s="14">
        <v>0</v>
      </c>
      <c r="F45" s="14">
        <v>0</v>
      </c>
      <c r="G45" s="14">
        <v>0</v>
      </c>
      <c r="H45" s="32"/>
      <c r="I45" s="33"/>
    </row>
    <row r="46" spans="1:9" ht="20.100000000000001" customHeight="1" x14ac:dyDescent="0.25">
      <c r="A46" s="28"/>
      <c r="B46" s="30"/>
      <c r="C46" s="2" t="s">
        <v>7</v>
      </c>
      <c r="D46" s="2"/>
      <c r="E46" s="14">
        <v>0</v>
      </c>
      <c r="F46" s="14">
        <v>0</v>
      </c>
      <c r="G46" s="14">
        <v>0</v>
      </c>
      <c r="H46" s="32"/>
      <c r="I46" s="33"/>
    </row>
    <row r="47" spans="1:9" ht="20.100000000000001" customHeight="1" x14ac:dyDescent="0.25">
      <c r="A47" s="28"/>
      <c r="B47" s="31"/>
      <c r="C47" s="4" t="s">
        <v>8</v>
      </c>
      <c r="D47" s="4"/>
      <c r="E47" s="13">
        <v>0</v>
      </c>
      <c r="F47" s="13">
        <v>0</v>
      </c>
      <c r="G47" s="13">
        <v>0</v>
      </c>
      <c r="H47" s="32"/>
      <c r="I47" s="33"/>
    </row>
    <row r="48" spans="1:9" ht="31.5" customHeight="1" x14ac:dyDescent="0.25">
      <c r="A48" s="28" t="s">
        <v>27</v>
      </c>
      <c r="B48" s="34" t="s">
        <v>25</v>
      </c>
      <c r="C48" s="3" t="s">
        <v>4</v>
      </c>
      <c r="D48" s="3"/>
      <c r="E48" s="14">
        <v>0</v>
      </c>
      <c r="F48" s="14">
        <v>0</v>
      </c>
      <c r="G48" s="14">
        <v>0</v>
      </c>
      <c r="H48" s="32" t="s">
        <v>48</v>
      </c>
      <c r="I48" s="33"/>
    </row>
    <row r="49" spans="1:10" ht="31.5" customHeight="1" x14ac:dyDescent="0.25">
      <c r="A49" s="28"/>
      <c r="B49" s="34"/>
      <c r="C49" s="3" t="s">
        <v>5</v>
      </c>
      <c r="D49" s="3"/>
      <c r="E49" s="14">
        <v>0</v>
      </c>
      <c r="F49" s="14">
        <v>0</v>
      </c>
      <c r="G49" s="14">
        <v>0</v>
      </c>
      <c r="H49" s="32"/>
      <c r="I49" s="33"/>
    </row>
    <row r="50" spans="1:10" ht="31.5" customHeight="1" x14ac:dyDescent="0.25">
      <c r="A50" s="28"/>
      <c r="B50" s="34"/>
      <c r="C50" s="3" t="s">
        <v>6</v>
      </c>
      <c r="D50" s="3"/>
      <c r="E50" s="14">
        <v>97792.3</v>
      </c>
      <c r="F50" s="14">
        <f>61615.4</f>
        <v>61615.4</v>
      </c>
      <c r="G50" s="14">
        <f t="shared" si="9"/>
        <v>63.0063921188069</v>
      </c>
      <c r="H50" s="32"/>
      <c r="I50" s="33"/>
      <c r="J50" s="19"/>
    </row>
    <row r="51" spans="1:10" ht="31.5" customHeight="1" x14ac:dyDescent="0.25">
      <c r="A51" s="28"/>
      <c r="B51" s="34"/>
      <c r="C51" s="2" t="s">
        <v>7</v>
      </c>
      <c r="D51" s="2"/>
      <c r="E51" s="14">
        <v>50</v>
      </c>
      <c r="F51" s="14">
        <v>11.5</v>
      </c>
      <c r="G51" s="14">
        <f t="shared" si="9"/>
        <v>23</v>
      </c>
      <c r="H51" s="32"/>
      <c r="I51" s="33"/>
    </row>
    <row r="52" spans="1:10" ht="31.5" customHeight="1" x14ac:dyDescent="0.25">
      <c r="A52" s="28"/>
      <c r="B52" s="34"/>
      <c r="C52" s="4" t="s">
        <v>8</v>
      </c>
      <c r="D52" s="4"/>
      <c r="E52" s="13">
        <f>SUM(E48:E51)</f>
        <v>97842.3</v>
      </c>
      <c r="F52" s="13">
        <f t="shared" ref="F52" si="16">SUM(F48:F51)</f>
        <v>61626.9</v>
      </c>
      <c r="G52" s="13">
        <f t="shared" si="9"/>
        <v>62.985947795585339</v>
      </c>
      <c r="H52" s="32"/>
      <c r="I52" s="33"/>
    </row>
    <row r="53" spans="1:10" ht="15" customHeight="1" x14ac:dyDescent="0.25">
      <c r="A53" s="35" t="s">
        <v>31</v>
      </c>
      <c r="B53" s="36" t="s">
        <v>30</v>
      </c>
      <c r="C53" s="6" t="s">
        <v>4</v>
      </c>
      <c r="D53" s="6"/>
      <c r="E53" s="13">
        <f>E58</f>
        <v>0</v>
      </c>
      <c r="F53" s="13">
        <f t="shared" ref="F53" si="17">F58</f>
        <v>0</v>
      </c>
      <c r="G53" s="13">
        <f t="shared" ref="E53:G57" si="18">G58</f>
        <v>0</v>
      </c>
      <c r="H53" s="25" t="s">
        <v>42</v>
      </c>
      <c r="I53" s="25" t="s">
        <v>46</v>
      </c>
    </row>
    <row r="54" spans="1:10" x14ac:dyDescent="0.25">
      <c r="A54" s="35"/>
      <c r="B54" s="36"/>
      <c r="C54" s="6" t="s">
        <v>5</v>
      </c>
      <c r="D54" s="6"/>
      <c r="E54" s="13">
        <f t="shared" si="18"/>
        <v>397.6</v>
      </c>
      <c r="F54" s="13">
        <f t="shared" si="18"/>
        <v>397.6</v>
      </c>
      <c r="G54" s="13">
        <f t="shared" si="9"/>
        <v>100</v>
      </c>
      <c r="H54" s="26"/>
      <c r="I54" s="26"/>
    </row>
    <row r="55" spans="1:10" x14ac:dyDescent="0.25">
      <c r="A55" s="35"/>
      <c r="B55" s="36"/>
      <c r="C55" s="6" t="s">
        <v>6</v>
      </c>
      <c r="D55" s="6"/>
      <c r="E55" s="13">
        <f t="shared" si="18"/>
        <v>0</v>
      </c>
      <c r="F55" s="13">
        <f t="shared" si="18"/>
        <v>0</v>
      </c>
      <c r="G55" s="13">
        <f t="shared" ref="G55" si="19">G60</f>
        <v>0</v>
      </c>
      <c r="H55" s="26"/>
      <c r="I55" s="26"/>
    </row>
    <row r="56" spans="1:10" x14ac:dyDescent="0.25">
      <c r="A56" s="35"/>
      <c r="B56" s="36"/>
      <c r="C56" s="7" t="s">
        <v>7</v>
      </c>
      <c r="D56" s="7"/>
      <c r="E56" s="13">
        <f t="shared" si="18"/>
        <v>0</v>
      </c>
      <c r="F56" s="13">
        <f t="shared" si="18"/>
        <v>0</v>
      </c>
      <c r="G56" s="13">
        <f t="shared" ref="G56" si="20">G61</f>
        <v>0</v>
      </c>
      <c r="H56" s="26"/>
      <c r="I56" s="26"/>
    </row>
    <row r="57" spans="1:10" x14ac:dyDescent="0.25">
      <c r="A57" s="35"/>
      <c r="B57" s="36"/>
      <c r="C57" s="5" t="s">
        <v>8</v>
      </c>
      <c r="D57" s="5"/>
      <c r="E57" s="13">
        <f t="shared" si="18"/>
        <v>397.6</v>
      </c>
      <c r="F57" s="13">
        <f t="shared" si="18"/>
        <v>397.6</v>
      </c>
      <c r="G57" s="13">
        <f t="shared" si="9"/>
        <v>100</v>
      </c>
      <c r="H57" s="26"/>
      <c r="I57" s="26"/>
    </row>
    <row r="58" spans="1:10" ht="20.100000000000001" customHeight="1" x14ac:dyDescent="0.25">
      <c r="A58" s="28" t="s">
        <v>32</v>
      </c>
      <c r="B58" s="37" t="s">
        <v>28</v>
      </c>
      <c r="C58" s="3" t="s">
        <v>4</v>
      </c>
      <c r="D58" s="3"/>
      <c r="E58" s="14">
        <v>0</v>
      </c>
      <c r="F58" s="14">
        <v>0</v>
      </c>
      <c r="G58" s="14">
        <v>0</v>
      </c>
      <c r="H58" s="26"/>
      <c r="I58" s="26"/>
    </row>
    <row r="59" spans="1:10" ht="20.100000000000001" customHeight="1" x14ac:dyDescent="0.25">
      <c r="A59" s="28"/>
      <c r="B59" s="38"/>
      <c r="C59" s="3" t="s">
        <v>5</v>
      </c>
      <c r="D59" s="3"/>
      <c r="E59" s="14">
        <v>397.6</v>
      </c>
      <c r="F59" s="14">
        <v>397.6</v>
      </c>
      <c r="G59" s="14">
        <f t="shared" si="9"/>
        <v>100</v>
      </c>
      <c r="H59" s="26"/>
      <c r="I59" s="26"/>
    </row>
    <row r="60" spans="1:10" ht="20.100000000000001" customHeight="1" x14ac:dyDescent="0.25">
      <c r="A60" s="28"/>
      <c r="B60" s="38"/>
      <c r="C60" s="3" t="s">
        <v>6</v>
      </c>
      <c r="D60" s="3"/>
      <c r="E60" s="14">
        <v>0</v>
      </c>
      <c r="F60" s="14">
        <v>0</v>
      </c>
      <c r="G60" s="14">
        <v>0</v>
      </c>
      <c r="H60" s="26"/>
      <c r="I60" s="26"/>
    </row>
    <row r="61" spans="1:10" ht="20.100000000000001" customHeight="1" x14ac:dyDescent="0.25">
      <c r="A61" s="28"/>
      <c r="B61" s="38"/>
      <c r="C61" s="2" t="s">
        <v>7</v>
      </c>
      <c r="D61" s="2"/>
      <c r="E61" s="14">
        <v>0</v>
      </c>
      <c r="F61" s="14">
        <v>0</v>
      </c>
      <c r="G61" s="14">
        <v>0</v>
      </c>
      <c r="H61" s="26"/>
      <c r="I61" s="26"/>
    </row>
    <row r="62" spans="1:10" ht="20.100000000000001" customHeight="1" x14ac:dyDescent="0.25">
      <c r="A62" s="28"/>
      <c r="B62" s="39"/>
      <c r="C62" s="4" t="s">
        <v>8</v>
      </c>
      <c r="D62" s="4"/>
      <c r="E62" s="13">
        <f>SUM(E58:E61)</f>
        <v>397.6</v>
      </c>
      <c r="F62" s="13">
        <f>SUM(F58:F61)</f>
        <v>397.6</v>
      </c>
      <c r="G62" s="13">
        <f t="shared" si="9"/>
        <v>100</v>
      </c>
      <c r="H62" s="27"/>
      <c r="I62" s="27"/>
    </row>
  </sheetData>
  <mergeCells count="47">
    <mergeCell ref="A13:A17"/>
    <mergeCell ref="B13:B17"/>
    <mergeCell ref="C1:C2"/>
    <mergeCell ref="H1:H2"/>
    <mergeCell ref="A1:B2"/>
    <mergeCell ref="B8:B12"/>
    <mergeCell ref="B3:B7"/>
    <mergeCell ref="A8:A12"/>
    <mergeCell ref="A3:A7"/>
    <mergeCell ref="D1:G1"/>
    <mergeCell ref="I23:I27"/>
    <mergeCell ref="H13:H22"/>
    <mergeCell ref="I13:I22"/>
    <mergeCell ref="I1:I2"/>
    <mergeCell ref="H3:H12"/>
    <mergeCell ref="I3:I12"/>
    <mergeCell ref="A18:A22"/>
    <mergeCell ref="B18:B22"/>
    <mergeCell ref="A23:A27"/>
    <mergeCell ref="B23:B27"/>
    <mergeCell ref="H23:H27"/>
    <mergeCell ref="A38:A42"/>
    <mergeCell ref="B38:B42"/>
    <mergeCell ref="H38:H42"/>
    <mergeCell ref="I38:I42"/>
    <mergeCell ref="A28:A32"/>
    <mergeCell ref="B28:B32"/>
    <mergeCell ref="H28:H32"/>
    <mergeCell ref="I28:I32"/>
    <mergeCell ref="A33:A37"/>
    <mergeCell ref="B33:B37"/>
    <mergeCell ref="H33:H37"/>
    <mergeCell ref="I33:I37"/>
    <mergeCell ref="I53:I62"/>
    <mergeCell ref="A43:A47"/>
    <mergeCell ref="B43:B47"/>
    <mergeCell ref="H43:H47"/>
    <mergeCell ref="I43:I47"/>
    <mergeCell ref="A48:A52"/>
    <mergeCell ref="B48:B52"/>
    <mergeCell ref="H48:H52"/>
    <mergeCell ref="I48:I52"/>
    <mergeCell ref="A53:A57"/>
    <mergeCell ref="B53:B57"/>
    <mergeCell ref="A58:A62"/>
    <mergeCell ref="B58:B62"/>
    <mergeCell ref="H53:H62"/>
  </mergeCells>
  <pageMargins left="0.70866141732283472" right="0.70866141732283472" top="0.74803149606299213" bottom="0.74803149606299213" header="0.31496062992125984" footer="0.31496062992125984"/>
  <pageSetup paperSize="9" scale="6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view="pageBreakPreview" zoomScale="78" zoomScaleNormal="78" zoomScaleSheetLayoutView="78" workbookViewId="0">
      <selection activeCell="H15" sqref="H15:H19"/>
    </sheetView>
  </sheetViews>
  <sheetFormatPr defaultRowHeight="15" x14ac:dyDescent="0.25"/>
  <cols>
    <col min="1" max="1" width="4.85546875" bestFit="1" customWidth="1"/>
    <col min="2" max="2" width="39.140625" customWidth="1"/>
    <col min="3" max="3" width="19.140625" style="24" bestFit="1" customWidth="1"/>
    <col min="4" max="4" width="19.140625" style="24" customWidth="1"/>
    <col min="5" max="7" width="12.85546875" style="24" customWidth="1"/>
    <col min="8" max="8" width="68.85546875" style="23" customWidth="1"/>
    <col min="9" max="9" width="8" hidden="1" customWidth="1"/>
  </cols>
  <sheetData>
    <row r="1" spans="1:9" ht="75" customHeight="1" x14ac:dyDescent="0.3">
      <c r="B1" s="61" t="s">
        <v>56</v>
      </c>
      <c r="C1" s="61"/>
      <c r="D1" s="61"/>
      <c r="E1" s="61"/>
      <c r="F1" s="61"/>
      <c r="G1" s="61"/>
      <c r="H1" s="61"/>
    </row>
    <row r="3" spans="1:9" ht="15" customHeight="1" x14ac:dyDescent="0.25">
      <c r="A3" s="55" t="s">
        <v>12</v>
      </c>
      <c r="B3" s="55"/>
      <c r="C3" s="55" t="s">
        <v>0</v>
      </c>
      <c r="D3" s="65" t="s">
        <v>57</v>
      </c>
      <c r="E3" s="66"/>
      <c r="F3" s="66"/>
      <c r="G3" s="67"/>
      <c r="H3" s="63" t="s">
        <v>54</v>
      </c>
      <c r="I3" s="48" t="s">
        <v>10</v>
      </c>
    </row>
    <row r="4" spans="1:9" ht="51" x14ac:dyDescent="0.25">
      <c r="A4" s="55"/>
      <c r="B4" s="55"/>
      <c r="C4" s="55"/>
      <c r="D4" s="22" t="s">
        <v>52</v>
      </c>
      <c r="E4" s="1" t="s">
        <v>53</v>
      </c>
      <c r="F4" s="1" t="s">
        <v>2</v>
      </c>
      <c r="G4" s="1" t="s">
        <v>3</v>
      </c>
      <c r="H4" s="64"/>
      <c r="I4" s="48"/>
    </row>
    <row r="5" spans="1:9" x14ac:dyDescent="0.25">
      <c r="A5" s="56"/>
      <c r="B5" s="36" t="s">
        <v>33</v>
      </c>
      <c r="C5" s="68" t="s">
        <v>4</v>
      </c>
      <c r="D5" s="69">
        <f>D10+D15+D20+D25+D30+D35</f>
        <v>0</v>
      </c>
      <c r="E5" s="69">
        <f t="shared" ref="E5:F5" si="0">E10+E15+E20+E25+E30+E35</f>
        <v>0</v>
      </c>
      <c r="F5" s="69">
        <f t="shared" si="0"/>
        <v>0</v>
      </c>
      <c r="G5" s="69">
        <v>0</v>
      </c>
      <c r="H5" s="74" t="s">
        <v>58</v>
      </c>
      <c r="I5" s="41"/>
    </row>
    <row r="6" spans="1:9" x14ac:dyDescent="0.25">
      <c r="A6" s="56"/>
      <c r="B6" s="36"/>
      <c r="C6" s="68" t="s">
        <v>5</v>
      </c>
      <c r="D6" s="69">
        <f t="shared" ref="D6:F9" si="1">D11+D16+D21+D26+D31+D36</f>
        <v>0</v>
      </c>
      <c r="E6" s="69">
        <f t="shared" si="1"/>
        <v>0</v>
      </c>
      <c r="F6" s="69">
        <f t="shared" si="1"/>
        <v>0</v>
      </c>
      <c r="G6" s="69">
        <v>0</v>
      </c>
      <c r="H6" s="74"/>
      <c r="I6" s="41"/>
    </row>
    <row r="7" spans="1:9" x14ac:dyDescent="0.25">
      <c r="A7" s="56"/>
      <c r="B7" s="36"/>
      <c r="C7" s="68" t="s">
        <v>6</v>
      </c>
      <c r="D7" s="69">
        <f t="shared" si="1"/>
        <v>1476</v>
      </c>
      <c r="E7" s="69">
        <f t="shared" si="1"/>
        <v>1476</v>
      </c>
      <c r="F7" s="69">
        <f t="shared" si="1"/>
        <v>40</v>
      </c>
      <c r="G7" s="69">
        <f>F7/E7*100</f>
        <v>2.7100271002710028</v>
      </c>
      <c r="H7" s="74"/>
      <c r="I7" s="41"/>
    </row>
    <row r="8" spans="1:9" x14ac:dyDescent="0.25">
      <c r="A8" s="56"/>
      <c r="B8" s="36"/>
      <c r="C8" s="70" t="s">
        <v>7</v>
      </c>
      <c r="D8" s="69">
        <f t="shared" si="1"/>
        <v>0</v>
      </c>
      <c r="E8" s="69">
        <f t="shared" si="1"/>
        <v>0</v>
      </c>
      <c r="F8" s="69">
        <f t="shared" si="1"/>
        <v>0</v>
      </c>
      <c r="G8" s="69">
        <f>L8+AK8+AU8</f>
        <v>0</v>
      </c>
      <c r="H8" s="74"/>
      <c r="I8" s="41"/>
    </row>
    <row r="9" spans="1:9" x14ac:dyDescent="0.25">
      <c r="A9" s="56"/>
      <c r="B9" s="36"/>
      <c r="C9" s="71" t="s">
        <v>8</v>
      </c>
      <c r="D9" s="69">
        <f t="shared" si="1"/>
        <v>1476</v>
      </c>
      <c r="E9" s="69">
        <f t="shared" si="1"/>
        <v>1476</v>
      </c>
      <c r="F9" s="69">
        <f t="shared" si="1"/>
        <v>40</v>
      </c>
      <c r="G9" s="69">
        <f>SUM(G5:G8)</f>
        <v>2.7100271002710028</v>
      </c>
      <c r="H9" s="74"/>
      <c r="I9" s="41"/>
    </row>
    <row r="10" spans="1:9" ht="20.100000000000001" customHeight="1" x14ac:dyDescent="0.25">
      <c r="A10" s="28" t="s">
        <v>9</v>
      </c>
      <c r="B10" s="29" t="s">
        <v>34</v>
      </c>
      <c r="C10" s="68" t="s">
        <v>4</v>
      </c>
      <c r="D10" s="72">
        <v>0</v>
      </c>
      <c r="E10" s="72">
        <v>0</v>
      </c>
      <c r="F10" s="72">
        <v>0</v>
      </c>
      <c r="G10" s="72">
        <v>0</v>
      </c>
      <c r="H10" s="75" t="s">
        <v>69</v>
      </c>
      <c r="I10" s="45" t="s">
        <v>49</v>
      </c>
    </row>
    <row r="11" spans="1:9" ht="20.100000000000001" customHeight="1" x14ac:dyDescent="0.25">
      <c r="A11" s="28"/>
      <c r="B11" s="30"/>
      <c r="C11" s="68" t="s">
        <v>5</v>
      </c>
      <c r="D11" s="72">
        <v>0</v>
      </c>
      <c r="E11" s="72">
        <v>0</v>
      </c>
      <c r="F11" s="72">
        <v>0</v>
      </c>
      <c r="G11" s="72">
        <v>0</v>
      </c>
      <c r="H11" s="75"/>
      <c r="I11" s="46"/>
    </row>
    <row r="12" spans="1:9" ht="20.100000000000001" customHeight="1" x14ac:dyDescent="0.25">
      <c r="A12" s="28"/>
      <c r="B12" s="30"/>
      <c r="C12" s="68" t="s">
        <v>6</v>
      </c>
      <c r="D12" s="72">
        <v>55</v>
      </c>
      <c r="E12" s="72">
        <v>55</v>
      </c>
      <c r="F12" s="72">
        <v>0</v>
      </c>
      <c r="G12" s="72">
        <f t="shared" ref="G12" si="2">F12/E12*100</f>
        <v>0</v>
      </c>
      <c r="H12" s="75"/>
      <c r="I12" s="46"/>
    </row>
    <row r="13" spans="1:9" ht="20.100000000000001" customHeight="1" x14ac:dyDescent="0.25">
      <c r="A13" s="28"/>
      <c r="B13" s="30"/>
      <c r="C13" s="70" t="s">
        <v>7</v>
      </c>
      <c r="D13" s="72">
        <v>0</v>
      </c>
      <c r="E13" s="72">
        <v>0</v>
      </c>
      <c r="F13" s="72">
        <v>0</v>
      </c>
      <c r="G13" s="72">
        <v>0</v>
      </c>
      <c r="H13" s="75"/>
      <c r="I13" s="46"/>
    </row>
    <row r="14" spans="1:9" ht="20.100000000000001" customHeight="1" x14ac:dyDescent="0.25">
      <c r="A14" s="28"/>
      <c r="B14" s="31"/>
      <c r="C14" s="73" t="s">
        <v>8</v>
      </c>
      <c r="D14" s="72">
        <f>SUM(D10:D13)</f>
        <v>55</v>
      </c>
      <c r="E14" s="72">
        <f>SUM(E10:E13)</f>
        <v>55</v>
      </c>
      <c r="F14" s="72">
        <f>SUM(F10:F13)</f>
        <v>0</v>
      </c>
      <c r="G14" s="72">
        <v>100</v>
      </c>
      <c r="H14" s="75"/>
      <c r="I14" s="46"/>
    </row>
    <row r="15" spans="1:9" ht="18.75" customHeight="1" x14ac:dyDescent="0.25">
      <c r="A15" s="28" t="s">
        <v>23</v>
      </c>
      <c r="B15" s="34" t="s">
        <v>35</v>
      </c>
      <c r="C15" s="68" t="s">
        <v>4</v>
      </c>
      <c r="D15" s="72">
        <v>0</v>
      </c>
      <c r="E15" s="72">
        <v>0</v>
      </c>
      <c r="F15" s="72">
        <v>0</v>
      </c>
      <c r="G15" s="72">
        <v>0</v>
      </c>
      <c r="H15" s="76" t="s">
        <v>66</v>
      </c>
      <c r="I15" s="46"/>
    </row>
    <row r="16" spans="1:9" ht="20.25" customHeight="1" x14ac:dyDescent="0.25">
      <c r="A16" s="28"/>
      <c r="B16" s="34"/>
      <c r="C16" s="68" t="s">
        <v>5</v>
      </c>
      <c r="D16" s="72">
        <v>0</v>
      </c>
      <c r="E16" s="72">
        <v>0</v>
      </c>
      <c r="F16" s="72">
        <v>0</v>
      </c>
      <c r="G16" s="72">
        <v>0</v>
      </c>
      <c r="H16" s="76"/>
      <c r="I16" s="46"/>
    </row>
    <row r="17" spans="1:9" ht="18.75" customHeight="1" x14ac:dyDescent="0.25">
      <c r="A17" s="28"/>
      <c r="B17" s="34"/>
      <c r="C17" s="68" t="s">
        <v>6</v>
      </c>
      <c r="D17" s="72">
        <v>180</v>
      </c>
      <c r="E17" s="72">
        <v>180</v>
      </c>
      <c r="F17" s="72">
        <v>10</v>
      </c>
      <c r="G17" s="72">
        <f t="shared" ref="G17" si="3">F17/E17*100</f>
        <v>5.5555555555555554</v>
      </c>
      <c r="H17" s="76"/>
      <c r="I17" s="46"/>
    </row>
    <row r="18" spans="1:9" ht="20.25" customHeight="1" x14ac:dyDescent="0.25">
      <c r="A18" s="28"/>
      <c r="B18" s="34"/>
      <c r="C18" s="70" t="s">
        <v>7</v>
      </c>
      <c r="D18" s="72">
        <v>0</v>
      </c>
      <c r="E18" s="72">
        <v>0</v>
      </c>
      <c r="F18" s="72">
        <v>0</v>
      </c>
      <c r="G18" s="72">
        <v>0</v>
      </c>
      <c r="H18" s="76"/>
      <c r="I18" s="46"/>
    </row>
    <row r="19" spans="1:9" ht="21.75" customHeight="1" x14ac:dyDescent="0.25">
      <c r="A19" s="28"/>
      <c r="B19" s="34"/>
      <c r="C19" s="73" t="s">
        <v>8</v>
      </c>
      <c r="D19" s="72">
        <f>SUM(D15:D18)</f>
        <v>180</v>
      </c>
      <c r="E19" s="72">
        <f>SUM(E15:E18)</f>
        <v>180</v>
      </c>
      <c r="F19" s="72">
        <f>SUM(F15:F18)</f>
        <v>10</v>
      </c>
      <c r="G19" s="72">
        <f>F19/E19*100</f>
        <v>5.5555555555555554</v>
      </c>
      <c r="H19" s="76"/>
      <c r="I19" s="46"/>
    </row>
    <row r="20" spans="1:9" ht="20.100000000000001" customHeight="1" x14ac:dyDescent="0.25">
      <c r="A20" s="28" t="s">
        <v>31</v>
      </c>
      <c r="B20" s="34" t="s">
        <v>36</v>
      </c>
      <c r="C20" s="68" t="s">
        <v>4</v>
      </c>
      <c r="D20" s="72">
        <v>0</v>
      </c>
      <c r="E20" s="72">
        <v>0</v>
      </c>
      <c r="F20" s="72">
        <v>0</v>
      </c>
      <c r="G20" s="72">
        <v>0</v>
      </c>
      <c r="H20" s="75" t="s">
        <v>68</v>
      </c>
      <c r="I20" s="46"/>
    </row>
    <row r="21" spans="1:9" ht="20.100000000000001" customHeight="1" x14ac:dyDescent="0.25">
      <c r="A21" s="28"/>
      <c r="B21" s="34"/>
      <c r="C21" s="68" t="s">
        <v>5</v>
      </c>
      <c r="D21" s="72">
        <v>0</v>
      </c>
      <c r="E21" s="72">
        <v>0</v>
      </c>
      <c r="F21" s="72">
        <v>0</v>
      </c>
      <c r="G21" s="72">
        <v>0</v>
      </c>
      <c r="H21" s="75"/>
      <c r="I21" s="46"/>
    </row>
    <row r="22" spans="1:9" ht="20.100000000000001" customHeight="1" x14ac:dyDescent="0.25">
      <c r="A22" s="28"/>
      <c r="B22" s="34"/>
      <c r="C22" s="68" t="s">
        <v>6</v>
      </c>
      <c r="D22" s="72">
        <v>60</v>
      </c>
      <c r="E22" s="72">
        <v>60</v>
      </c>
      <c r="F22" s="72">
        <v>0</v>
      </c>
      <c r="G22" s="72">
        <f t="shared" ref="G22:G39" si="4">F22/E22*100</f>
        <v>0</v>
      </c>
      <c r="H22" s="75"/>
      <c r="I22" s="46"/>
    </row>
    <row r="23" spans="1:9" ht="20.100000000000001" customHeight="1" x14ac:dyDescent="0.25">
      <c r="A23" s="28"/>
      <c r="B23" s="34"/>
      <c r="C23" s="70" t="s">
        <v>7</v>
      </c>
      <c r="D23" s="72">
        <v>0</v>
      </c>
      <c r="E23" s="72">
        <v>0</v>
      </c>
      <c r="F23" s="72">
        <v>0</v>
      </c>
      <c r="G23" s="72">
        <v>0</v>
      </c>
      <c r="H23" s="75"/>
      <c r="I23" s="46"/>
    </row>
    <row r="24" spans="1:9" ht="20.100000000000001" customHeight="1" x14ac:dyDescent="0.25">
      <c r="A24" s="28"/>
      <c r="B24" s="34"/>
      <c r="C24" s="73" t="s">
        <v>8</v>
      </c>
      <c r="D24" s="72">
        <f>SUM(D20:D23)</f>
        <v>60</v>
      </c>
      <c r="E24" s="72">
        <f>SUM(E20:E23)</f>
        <v>60</v>
      </c>
      <c r="F24" s="72">
        <f t="shared" ref="F24" si="5">SUM(F20:F23)</f>
        <v>0</v>
      </c>
      <c r="G24" s="72">
        <f>F24/E24*100</f>
        <v>0</v>
      </c>
      <c r="H24" s="75"/>
      <c r="I24" s="47"/>
    </row>
    <row r="25" spans="1:9" ht="20.100000000000001" customHeight="1" x14ac:dyDescent="0.25">
      <c r="A25" s="28" t="s">
        <v>62</v>
      </c>
      <c r="B25" s="34" t="s">
        <v>37</v>
      </c>
      <c r="C25" s="68" t="s">
        <v>4</v>
      </c>
      <c r="D25" s="72">
        <v>0</v>
      </c>
      <c r="E25" s="72">
        <v>0</v>
      </c>
      <c r="F25" s="72">
        <v>0</v>
      </c>
      <c r="G25" s="72">
        <v>0</v>
      </c>
      <c r="H25" s="75" t="s">
        <v>67</v>
      </c>
      <c r="I25" s="33"/>
    </row>
    <row r="26" spans="1:9" ht="20.100000000000001" customHeight="1" x14ac:dyDescent="0.25">
      <c r="A26" s="28"/>
      <c r="B26" s="34"/>
      <c r="C26" s="68" t="s">
        <v>5</v>
      </c>
      <c r="D26" s="72">
        <v>0</v>
      </c>
      <c r="E26" s="72">
        <v>0</v>
      </c>
      <c r="F26" s="72">
        <v>0</v>
      </c>
      <c r="G26" s="72">
        <v>0</v>
      </c>
      <c r="H26" s="75"/>
      <c r="I26" s="33"/>
    </row>
    <row r="27" spans="1:9" ht="20.100000000000001" customHeight="1" x14ac:dyDescent="0.25">
      <c r="A27" s="28"/>
      <c r="B27" s="34"/>
      <c r="C27" s="68" t="s">
        <v>6</v>
      </c>
      <c r="D27" s="69">
        <v>0</v>
      </c>
      <c r="E27" s="69">
        <v>0</v>
      </c>
      <c r="F27" s="69">
        <v>0</v>
      </c>
      <c r="G27" s="69">
        <v>0</v>
      </c>
      <c r="H27" s="75"/>
      <c r="I27" s="33"/>
    </row>
    <row r="28" spans="1:9" ht="20.100000000000001" customHeight="1" x14ac:dyDescent="0.25">
      <c r="A28" s="28"/>
      <c r="B28" s="34"/>
      <c r="C28" s="70" t="s">
        <v>7</v>
      </c>
      <c r="D28" s="69">
        <v>0</v>
      </c>
      <c r="E28" s="69">
        <v>0</v>
      </c>
      <c r="F28" s="69">
        <v>0</v>
      </c>
      <c r="G28" s="69">
        <v>0</v>
      </c>
      <c r="H28" s="75"/>
      <c r="I28" s="33"/>
    </row>
    <row r="29" spans="1:9" ht="20.100000000000001" customHeight="1" x14ac:dyDescent="0.25">
      <c r="A29" s="28"/>
      <c r="B29" s="34"/>
      <c r="C29" s="73" t="s">
        <v>8</v>
      </c>
      <c r="D29" s="69">
        <f>SUM(D25:D28)</f>
        <v>0</v>
      </c>
      <c r="E29" s="69">
        <f>SUM(E25:E28)</f>
        <v>0</v>
      </c>
      <c r="F29" s="69">
        <f t="shared" ref="F29:G29" si="6">SUM(F25:F28)</f>
        <v>0</v>
      </c>
      <c r="G29" s="69">
        <f t="shared" si="6"/>
        <v>0</v>
      </c>
      <c r="H29" s="75"/>
      <c r="I29" s="33"/>
    </row>
    <row r="30" spans="1:9" ht="20.100000000000001" customHeight="1" x14ac:dyDescent="0.25">
      <c r="A30" s="28" t="s">
        <v>63</v>
      </c>
      <c r="B30" s="29" t="s">
        <v>38</v>
      </c>
      <c r="C30" s="68" t="s">
        <v>4</v>
      </c>
      <c r="D30" s="72">
        <v>0</v>
      </c>
      <c r="E30" s="72">
        <v>0</v>
      </c>
      <c r="F30" s="72">
        <v>0</v>
      </c>
      <c r="G30" s="72">
        <v>0</v>
      </c>
      <c r="H30" s="77" t="s">
        <v>65</v>
      </c>
      <c r="I30" s="62"/>
    </row>
    <row r="31" spans="1:9" ht="20.100000000000001" customHeight="1" x14ac:dyDescent="0.25">
      <c r="A31" s="28"/>
      <c r="B31" s="30"/>
      <c r="C31" s="68" t="s">
        <v>5</v>
      </c>
      <c r="D31" s="72">
        <v>0</v>
      </c>
      <c r="E31" s="72">
        <v>0</v>
      </c>
      <c r="F31" s="72">
        <v>0</v>
      </c>
      <c r="G31" s="72">
        <v>0</v>
      </c>
      <c r="H31" s="78"/>
      <c r="I31" s="62"/>
    </row>
    <row r="32" spans="1:9" ht="20.100000000000001" customHeight="1" x14ac:dyDescent="0.25">
      <c r="A32" s="28"/>
      <c r="B32" s="30"/>
      <c r="C32" s="68" t="s">
        <v>6</v>
      </c>
      <c r="D32" s="72">
        <v>481</v>
      </c>
      <c r="E32" s="72">
        <v>481</v>
      </c>
      <c r="F32" s="72">
        <v>30</v>
      </c>
      <c r="G32" s="72">
        <f t="shared" si="4"/>
        <v>6.2370062370062378</v>
      </c>
      <c r="H32" s="78"/>
      <c r="I32" s="62"/>
    </row>
    <row r="33" spans="1:9" ht="20.100000000000001" customHeight="1" x14ac:dyDescent="0.25">
      <c r="A33" s="28"/>
      <c r="B33" s="30"/>
      <c r="C33" s="70" t="s">
        <v>7</v>
      </c>
      <c r="D33" s="72">
        <v>0</v>
      </c>
      <c r="E33" s="72">
        <v>0</v>
      </c>
      <c r="F33" s="72">
        <v>0</v>
      </c>
      <c r="G33" s="72">
        <v>0</v>
      </c>
      <c r="H33" s="78"/>
      <c r="I33" s="62"/>
    </row>
    <row r="34" spans="1:9" ht="20.100000000000001" customHeight="1" x14ac:dyDescent="0.25">
      <c r="A34" s="28"/>
      <c r="B34" s="31"/>
      <c r="C34" s="73" t="s">
        <v>8</v>
      </c>
      <c r="D34" s="72">
        <f>SUM(D30:D33)</f>
        <v>481</v>
      </c>
      <c r="E34" s="72">
        <f>SUM(E30:E33)</f>
        <v>481</v>
      </c>
      <c r="F34" s="72">
        <f>SUM(F30:F33)</f>
        <v>30</v>
      </c>
      <c r="G34" s="72">
        <f t="shared" si="4"/>
        <v>6.2370062370062378</v>
      </c>
      <c r="H34" s="79"/>
      <c r="I34" s="62"/>
    </row>
    <row r="35" spans="1:9" ht="20.100000000000001" customHeight="1" x14ac:dyDescent="0.25">
      <c r="A35" s="28" t="s">
        <v>64</v>
      </c>
      <c r="B35" s="29" t="s">
        <v>39</v>
      </c>
      <c r="C35" s="68" t="s">
        <v>4</v>
      </c>
      <c r="D35" s="72">
        <v>0</v>
      </c>
      <c r="E35" s="72">
        <v>0</v>
      </c>
      <c r="F35" s="72">
        <v>0</v>
      </c>
      <c r="G35" s="72">
        <v>0</v>
      </c>
      <c r="H35" s="80" t="s">
        <v>61</v>
      </c>
      <c r="I35" s="53"/>
    </row>
    <row r="36" spans="1:9" ht="20.100000000000001" customHeight="1" x14ac:dyDescent="0.25">
      <c r="A36" s="28"/>
      <c r="B36" s="30"/>
      <c r="C36" s="68" t="s">
        <v>5</v>
      </c>
      <c r="D36" s="72">
        <v>0</v>
      </c>
      <c r="E36" s="72">
        <v>0</v>
      </c>
      <c r="F36" s="72">
        <v>0</v>
      </c>
      <c r="G36" s="72">
        <v>0</v>
      </c>
      <c r="H36" s="81"/>
      <c r="I36" s="53"/>
    </row>
    <row r="37" spans="1:9" ht="20.100000000000001" customHeight="1" x14ac:dyDescent="0.25">
      <c r="A37" s="28"/>
      <c r="B37" s="30"/>
      <c r="C37" s="68" t="s">
        <v>6</v>
      </c>
      <c r="D37" s="72">
        <v>700</v>
      </c>
      <c r="E37" s="72">
        <v>700</v>
      </c>
      <c r="F37" s="72">
        <v>0</v>
      </c>
      <c r="G37" s="72">
        <v>0</v>
      </c>
      <c r="H37" s="81"/>
      <c r="I37" s="53"/>
    </row>
    <row r="38" spans="1:9" ht="20.100000000000001" customHeight="1" x14ac:dyDescent="0.25">
      <c r="A38" s="28"/>
      <c r="B38" s="30"/>
      <c r="C38" s="70" t="s">
        <v>7</v>
      </c>
      <c r="D38" s="72">
        <v>0</v>
      </c>
      <c r="E38" s="72">
        <v>0</v>
      </c>
      <c r="F38" s="72">
        <v>0</v>
      </c>
      <c r="G38" s="72">
        <v>0</v>
      </c>
      <c r="H38" s="81"/>
      <c r="I38" s="53"/>
    </row>
    <row r="39" spans="1:9" ht="18.75" customHeight="1" x14ac:dyDescent="0.25">
      <c r="A39" s="28"/>
      <c r="B39" s="31"/>
      <c r="C39" s="73" t="s">
        <v>8</v>
      </c>
      <c r="D39" s="72">
        <f>SUM(D35:D38)</f>
        <v>700</v>
      </c>
      <c r="E39" s="72">
        <f>SUM(E35:E38)</f>
        <v>700</v>
      </c>
      <c r="F39" s="72">
        <f>SUM(F35:F38)</f>
        <v>0</v>
      </c>
      <c r="G39" s="72">
        <f t="shared" si="4"/>
        <v>0</v>
      </c>
      <c r="H39" s="82"/>
      <c r="I39" s="54"/>
    </row>
    <row r="41" spans="1:9" x14ac:dyDescent="0.25">
      <c r="B41" s="21" t="s">
        <v>55</v>
      </c>
    </row>
    <row r="42" spans="1:9" x14ac:dyDescent="0.25">
      <c r="B42" s="21" t="s">
        <v>59</v>
      </c>
    </row>
    <row r="43" spans="1:9" x14ac:dyDescent="0.25">
      <c r="B43" s="21" t="s">
        <v>60</v>
      </c>
    </row>
    <row r="44" spans="1:9" x14ac:dyDescent="0.25">
      <c r="B44" s="21"/>
    </row>
  </sheetData>
  <mergeCells count="32">
    <mergeCell ref="H35:H39"/>
    <mergeCell ref="H30:H34"/>
    <mergeCell ref="A5:A9"/>
    <mergeCell ref="B5:B9"/>
    <mergeCell ref="H5:H9"/>
    <mergeCell ref="I5:I9"/>
    <mergeCell ref="A3:B4"/>
    <mergeCell ref="C3:C4"/>
    <mergeCell ref="H3:H4"/>
    <mergeCell ref="I3:I4"/>
    <mergeCell ref="D3:G3"/>
    <mergeCell ref="A10:A14"/>
    <mergeCell ref="B10:B14"/>
    <mergeCell ref="H10:H14"/>
    <mergeCell ref="B25:B29"/>
    <mergeCell ref="H25:H29"/>
    <mergeCell ref="I25:I29"/>
    <mergeCell ref="A15:A19"/>
    <mergeCell ref="B15:B19"/>
    <mergeCell ref="H15:H19"/>
    <mergeCell ref="A20:A24"/>
    <mergeCell ref="B20:B24"/>
    <mergeCell ref="H20:H24"/>
    <mergeCell ref="B1:H1"/>
    <mergeCell ref="A35:A39"/>
    <mergeCell ref="B35:B39"/>
    <mergeCell ref="I10:I24"/>
    <mergeCell ref="I35:I39"/>
    <mergeCell ref="A30:A34"/>
    <mergeCell ref="B30:B34"/>
    <mergeCell ref="I30:I34"/>
    <mergeCell ref="A25:A29"/>
  </mergeCells>
  <pageMargins left="0.70866141732283472" right="0.70866141732283472" top="0.74803149606299213" bottom="0.74803149606299213" header="0.31496062992125984" footer="0.31496062992125984"/>
  <pageSetup paperSize="9" scale="6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Культура</vt:lpstr>
      <vt:lpstr>КМНС</vt:lpstr>
      <vt:lpstr>КМНС!Область_печати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Калиниченко</dc:creator>
  <cp:lastModifiedBy>Валентина Калиниченко</cp:lastModifiedBy>
  <cp:lastPrinted>2024-11-27T10:54:58Z</cp:lastPrinted>
  <dcterms:created xsi:type="dcterms:W3CDTF">2006-09-16T00:00:00Z</dcterms:created>
  <dcterms:modified xsi:type="dcterms:W3CDTF">2026-04-20T06:58:20Z</dcterms:modified>
</cp:coreProperties>
</file>